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/>
  <bookViews>
    <workbookView xWindow="240" yWindow="60" windowWidth="3885" windowHeight="2205" tabRatio="500"/>
  </bookViews>
  <sheets>
    <sheet name="Foglio1" sheetId="1" r:id="rId1"/>
  </sheets>
  <definedNames>
    <definedName name="_xlnm.Print_Area" localSheetId="0">Foglio1!$A$1:$I$35</definedName>
    <definedName name="_xlnm.Print_Titles" localSheetId="0">Foglio1!$1:$1</definedName>
  </definedNames>
  <calcPr calcId="125725"/>
</workbook>
</file>

<file path=xl/calcChain.xml><?xml version="1.0" encoding="utf-8"?>
<calcChain xmlns="http://schemas.openxmlformats.org/spreadsheetml/2006/main">
  <c r="I33" i="1"/>
  <c r="I29"/>
  <c r="I28"/>
  <c r="I21"/>
  <c r="I22"/>
  <c r="I23"/>
  <c r="I24"/>
  <c r="I25"/>
  <c r="I26"/>
  <c r="I27"/>
  <c r="I20"/>
  <c r="H21"/>
  <c r="H22"/>
  <c r="H23"/>
  <c r="H24"/>
  <c r="H25"/>
  <c r="H26"/>
  <c r="H27"/>
  <c r="H20"/>
  <c r="F21"/>
  <c r="F22"/>
  <c r="F23"/>
  <c r="F24"/>
  <c r="F25"/>
  <c r="F26"/>
  <c r="F27"/>
  <c r="F20"/>
  <c r="I19"/>
  <c r="I12"/>
  <c r="I13"/>
  <c r="I14"/>
  <c r="I15"/>
  <c r="I16"/>
  <c r="I17"/>
  <c r="I18"/>
  <c r="I11"/>
  <c r="H12"/>
  <c r="H13"/>
  <c r="H14"/>
  <c r="H15"/>
  <c r="H16"/>
  <c r="H17"/>
  <c r="H18"/>
  <c r="H11"/>
  <c r="F12"/>
  <c r="F13"/>
  <c r="F14"/>
  <c r="F15"/>
  <c r="F16"/>
  <c r="F17"/>
  <c r="F18"/>
  <c r="F11"/>
  <c r="I10"/>
  <c r="I3"/>
  <c r="I4"/>
  <c r="I5"/>
  <c r="I6"/>
  <c r="I7"/>
  <c r="I8"/>
  <c r="I9"/>
  <c r="I2"/>
  <c r="H3"/>
  <c r="H4"/>
  <c r="H5"/>
  <c r="H6"/>
  <c r="H7"/>
  <c r="H8"/>
  <c r="H9"/>
  <c r="H2"/>
  <c r="F3"/>
  <c r="F4"/>
  <c r="F5"/>
  <c r="F6"/>
  <c r="F7"/>
  <c r="F8"/>
  <c r="F9"/>
  <c r="F2"/>
  <c r="H29"/>
  <c r="G29"/>
  <c r="F29"/>
  <c r="E29"/>
  <c r="H28" l="1"/>
  <c r="G28"/>
  <c r="F28"/>
  <c r="E28"/>
  <c r="G19" l="1"/>
  <c r="E19"/>
  <c r="H10"/>
  <c r="G10"/>
  <c r="F10"/>
  <c r="E10"/>
  <c r="H19"/>
  <c r="F19"/>
</calcChain>
</file>

<file path=xl/sharedStrings.xml><?xml version="1.0" encoding="utf-8"?>
<sst xmlns="http://schemas.openxmlformats.org/spreadsheetml/2006/main" count="47" uniqueCount="31">
  <si>
    <t>Codice</t>
  </si>
  <si>
    <t>Descrizione</t>
  </si>
  <si>
    <t>Quantità (A)</t>
  </si>
  <si>
    <t>(luogo), (data)</t>
  </si>
  <si>
    <t>MILANO</t>
  </si>
  <si>
    <t>VARESE</t>
  </si>
  <si>
    <t>Licenza EMMA modulo Web+geoweb</t>
  </si>
  <si>
    <t>Licenza EMMA modulo Client</t>
  </si>
  <si>
    <t>Licenza EMMA modulo Cartografico</t>
  </si>
  <si>
    <t>Licenza EMMA modulo Vettoriale (stradario TomTom)</t>
  </si>
  <si>
    <t>Licenza EMMA modulo Integrazione Registratore Client</t>
  </si>
  <si>
    <t>Licenza EMMA modulo Interoperabilità Centrali</t>
  </si>
  <si>
    <t>Licenza EMMA modulo SMS Client</t>
  </si>
  <si>
    <t>Licenza EMMA modulo CED Interforze</t>
  </si>
  <si>
    <t>BRESCIA</t>
  </si>
  <si>
    <t>TOTALE LICENZE E MANUTENZIONE TUTTI I CUR NUE 112 LOMBARDIA</t>
  </si>
  <si>
    <t>TOTALE MANUTENZIONE RELATIVA AGGIORNAMENTO LICENZE CUR NUE 112  BRESCIA</t>
  </si>
  <si>
    <t>TOTALE MANUTENZIONE RELATIVA AGGIORNAMENTO LICENZE CUR NUE 112   MILANO</t>
  </si>
  <si>
    <t>TOTALE MANUTENZIONE RELATIVA AGGIORNAMENTO LICENZE CUR NUE 112  VARESE</t>
  </si>
  <si>
    <t>CUR NUE 112</t>
  </si>
  <si>
    <t>CUR 112 MILANO ASSISTENZA COMPONENTI HARDWARE</t>
  </si>
  <si>
    <t>CUR 112 VARESE ASSISTENZA COMPONENTI HARDWARE</t>
  </si>
  <si>
    <t>CUR 112 MILANO  E VARESE SERVIZI HELP DESK H24</t>
  </si>
  <si>
    <t>TOTALE COMPLESSIVO OFFERTO</t>
  </si>
  <si>
    <t>Helpdesk H24 1° e 2° livello ( B)</t>
  </si>
  <si>
    <t>Helpdesk H24 1° e 2° livello   C=  (A* B )</t>
  </si>
  <si>
    <t>Application Support H24 3° Livello di Assistenza (D)</t>
  </si>
  <si>
    <t>Totale Application Support H 24 3° Livello di Assistenza     E=(A*D)</t>
  </si>
  <si>
    <t>TOTALE MANUTENZIONE FULL RISK (C+E)</t>
  </si>
  <si>
    <r>
      <t xml:space="preserve">
Gli oneri per la sicurezza </t>
    </r>
    <r>
      <rPr>
        <b/>
        <u/>
        <sz val="10"/>
        <rFont val="Century Gothic"/>
        <family val="2"/>
      </rPr>
      <t>propri</t>
    </r>
    <r>
      <rPr>
        <b/>
        <sz val="10"/>
        <rFont val="Century Gothic"/>
        <family val="2"/>
      </rPr>
      <t xml:space="preserve"> dell'impresa connessi al presente appalto sono pari ad € ______, in percentuale rispetto al valore complessivo proposto sono pari a _______ - gli oneri del personale per il presente appalto sono pari ad € ______, in percentuale rispetto al valore complessivo proposto sono pari a _______ - entrambi sono ricompresi del valore complessivo offerto.
Gli oneri per rischio da interferenza sono quantificati in € 0,00.
Si invita ad allegare il dettaglio della composizione dell'offerta in particolare per quanto attine l'assistenza delle componenti HW individuando la durata ed il costo annuo dell'assistenza.</t>
    </r>
  </si>
  <si>
    <t>IL LEGALE RAPPRESENTANTE DELLA SOCIETA' _______________________</t>
  </si>
</sst>
</file>

<file path=xl/styles.xml><?xml version="1.0" encoding="utf-8"?>
<styleSheet xmlns="http://schemas.openxmlformats.org/spreadsheetml/2006/main">
  <numFmts count="2">
    <numFmt numFmtId="164" formatCode="_-[$€-2]\ * #,##0.00_-;\-[$€-2]\ * #,##0.00_-;_-[$€-2]\ * &quot;-&quot;??_-"/>
    <numFmt numFmtId="165" formatCode="_-[$€-2]\ * #,##0.00_-;\-[$€-2]\ * #,##0.00_-;_-[$€-2]\ * &quot;-&quot;??_-;_-@_-"/>
  </numFmts>
  <fonts count="11"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9"/>
      <name val="Century Gothic"/>
      <family val="2"/>
    </font>
    <font>
      <sz val="9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  <font>
      <b/>
      <u/>
      <sz val="10"/>
      <name val="Century Gothic"/>
      <family val="2"/>
    </font>
    <font>
      <b/>
      <sz val="18"/>
      <name val="Century Gothic"/>
      <family val="2"/>
    </font>
    <font>
      <sz val="11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/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wrapText="1"/>
    </xf>
    <xf numFmtId="164" fontId="5" fillId="0" borderId="2" xfId="2" applyFont="1" applyFill="1" applyBorder="1"/>
    <xf numFmtId="164" fontId="6" fillId="0" borderId="2" xfId="2" applyFont="1" applyFill="1" applyBorder="1"/>
    <xf numFmtId="164" fontId="6" fillId="2" borderId="2" xfId="2" applyFont="1" applyFill="1" applyBorder="1"/>
    <xf numFmtId="165" fontId="0" fillId="0" borderId="2" xfId="0" applyNumberFormat="1" applyBorder="1"/>
    <xf numFmtId="164" fontId="4" fillId="0" borderId="2" xfId="2" applyFont="1" applyFill="1" applyBorder="1"/>
    <xf numFmtId="0" fontId="6" fillId="2" borderId="2" xfId="1" applyFont="1" applyFill="1" applyBorder="1" applyAlignment="1">
      <alignment horizontal="left"/>
    </xf>
    <xf numFmtId="0" fontId="10" fillId="0" borderId="7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 wrapText="1"/>
    </xf>
    <xf numFmtId="0" fontId="10" fillId="0" borderId="5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" fillId="0" borderId="0" xfId="7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top" textRotation="255" wrapText="1"/>
    </xf>
    <xf numFmtId="0" fontId="9" fillId="0" borderId="10" xfId="1" applyFont="1" applyFill="1" applyBorder="1" applyAlignment="1">
      <alignment horizontal="center" vertical="top" textRotation="255" wrapText="1"/>
    </xf>
    <xf numFmtId="0" fontId="9" fillId="0" borderId="11" xfId="1" applyFont="1" applyFill="1" applyBorder="1" applyAlignment="1">
      <alignment horizontal="center" vertical="top" textRotation="255" wrapText="1"/>
    </xf>
    <xf numFmtId="0" fontId="0" fillId="0" borderId="10" xfId="0" applyBorder="1" applyAlignment="1">
      <alignment horizontal="center" vertical="top" textRotation="255" wrapText="1"/>
    </xf>
    <xf numFmtId="0" fontId="0" fillId="0" borderId="11" xfId="0" applyBorder="1" applyAlignment="1">
      <alignment horizontal="center" vertical="top" textRotation="255" wrapText="1"/>
    </xf>
  </cellXfs>
  <cellStyles count="8">
    <cellStyle name="0,0_x000d__x000a_NA_x000d__x000a_" xfId="7"/>
    <cellStyle name="Collegamento ipertestuale" xfId="3" builtinId="8" hidden="1"/>
    <cellStyle name="Collegamento ipertestuale" xfId="5" builtinId="8" hidden="1"/>
    <cellStyle name="Collegamento ipertestuale visitato" xfId="4" builtinId="9" hidden="1"/>
    <cellStyle name="Collegamento ipertestuale visitato" xfId="6" builtinId="9" hidden="1"/>
    <cellStyle name="Euro" xfId="2"/>
    <cellStyle name="Normale" xfId="0" builtinId="0"/>
    <cellStyle name="Normale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tabSelected="1" workbookViewId="0">
      <selection activeCell="F35" sqref="F35"/>
    </sheetView>
  </sheetViews>
  <sheetFormatPr defaultColWidth="11" defaultRowHeight="15.75"/>
  <cols>
    <col min="1" max="1" width="9.625" style="3" customWidth="1"/>
    <col min="2" max="2" width="6.875" style="3" customWidth="1"/>
    <col min="3" max="3" width="22.75" style="3" customWidth="1"/>
    <col min="4" max="4" width="9.25" customWidth="1"/>
    <col min="8" max="8" width="14.25" customWidth="1"/>
    <col min="9" max="9" width="14" customWidth="1"/>
  </cols>
  <sheetData>
    <row r="1" spans="1:9" ht="70.5" customHeight="1" thickBot="1">
      <c r="A1" s="4" t="s">
        <v>0</v>
      </c>
      <c r="B1" s="4" t="s">
        <v>19</v>
      </c>
      <c r="C1" s="4" t="s">
        <v>1</v>
      </c>
      <c r="D1" s="5" t="s">
        <v>2</v>
      </c>
      <c r="E1" s="4" t="s">
        <v>24</v>
      </c>
      <c r="F1" s="4" t="s">
        <v>25</v>
      </c>
      <c r="G1" s="4" t="s">
        <v>26</v>
      </c>
      <c r="H1" s="4" t="s">
        <v>27</v>
      </c>
      <c r="I1" s="4" t="s">
        <v>28</v>
      </c>
    </row>
    <row r="2" spans="1:9" ht="33.75" thickBot="1">
      <c r="A2" s="6"/>
      <c r="B2" s="24" t="s">
        <v>5</v>
      </c>
      <c r="C2" s="13" t="s">
        <v>6</v>
      </c>
      <c r="D2" s="14">
        <v>1</v>
      </c>
      <c r="E2" s="7">
        <v>0</v>
      </c>
      <c r="F2" s="7">
        <f>D2*E2</f>
        <v>0</v>
      </c>
      <c r="G2" s="7">
        <v>0</v>
      </c>
      <c r="H2" s="7">
        <f>D2*G2</f>
        <v>0</v>
      </c>
      <c r="I2" s="10">
        <f>F2+H2</f>
        <v>0</v>
      </c>
    </row>
    <row r="3" spans="1:9" ht="33.75" thickBot="1">
      <c r="A3" s="6"/>
      <c r="B3" s="25"/>
      <c r="C3" s="15" t="s">
        <v>7</v>
      </c>
      <c r="D3" s="16">
        <v>24</v>
      </c>
      <c r="E3" s="7">
        <v>0</v>
      </c>
      <c r="F3" s="7">
        <f t="shared" ref="F3:F9" si="0">D3*E3</f>
        <v>0</v>
      </c>
      <c r="G3" s="7">
        <v>0</v>
      </c>
      <c r="H3" s="7">
        <f t="shared" ref="H3:H9" si="1">D3*G3</f>
        <v>0</v>
      </c>
      <c r="I3" s="10">
        <f t="shared" ref="I3:I9" si="2">F3+H3</f>
        <v>0</v>
      </c>
    </row>
    <row r="4" spans="1:9" ht="33.75" thickBot="1">
      <c r="A4" s="6"/>
      <c r="B4" s="25"/>
      <c r="C4" s="15" t="s">
        <v>8</v>
      </c>
      <c r="D4" s="16">
        <v>24</v>
      </c>
      <c r="E4" s="7">
        <v>0</v>
      </c>
      <c r="F4" s="7">
        <f t="shared" si="0"/>
        <v>0</v>
      </c>
      <c r="G4" s="7">
        <v>0</v>
      </c>
      <c r="H4" s="7">
        <f t="shared" si="1"/>
        <v>0</v>
      </c>
      <c r="I4" s="10">
        <f t="shared" si="2"/>
        <v>0</v>
      </c>
    </row>
    <row r="5" spans="1:9" ht="50.25" thickBot="1">
      <c r="A5" s="6"/>
      <c r="B5" s="25"/>
      <c r="C5" s="15" t="s">
        <v>9</v>
      </c>
      <c r="D5" s="16">
        <v>24</v>
      </c>
      <c r="E5" s="7">
        <v>0</v>
      </c>
      <c r="F5" s="7">
        <f t="shared" si="0"/>
        <v>0</v>
      </c>
      <c r="G5" s="7">
        <v>0</v>
      </c>
      <c r="H5" s="7">
        <f t="shared" si="1"/>
        <v>0</v>
      </c>
      <c r="I5" s="10">
        <f t="shared" si="2"/>
        <v>0</v>
      </c>
    </row>
    <row r="6" spans="1:9" ht="50.25" thickBot="1">
      <c r="A6" s="6"/>
      <c r="B6" s="25"/>
      <c r="C6" s="15" t="s">
        <v>10</v>
      </c>
      <c r="D6" s="16">
        <v>24</v>
      </c>
      <c r="E6" s="7">
        <v>0</v>
      </c>
      <c r="F6" s="7">
        <f t="shared" si="0"/>
        <v>0</v>
      </c>
      <c r="G6" s="7">
        <v>0</v>
      </c>
      <c r="H6" s="7">
        <f t="shared" si="1"/>
        <v>0</v>
      </c>
      <c r="I6" s="10">
        <f t="shared" si="2"/>
        <v>0</v>
      </c>
    </row>
    <row r="7" spans="1:9" ht="50.25" thickBot="1">
      <c r="A7" s="6"/>
      <c r="B7" s="25"/>
      <c r="C7" s="15" t="s">
        <v>11</v>
      </c>
      <c r="D7" s="16">
        <v>1</v>
      </c>
      <c r="E7" s="7">
        <v>0</v>
      </c>
      <c r="F7" s="7">
        <f t="shared" si="0"/>
        <v>0</v>
      </c>
      <c r="G7" s="7">
        <v>0</v>
      </c>
      <c r="H7" s="7">
        <f t="shared" si="1"/>
        <v>0</v>
      </c>
      <c r="I7" s="10">
        <f t="shared" si="2"/>
        <v>0</v>
      </c>
    </row>
    <row r="8" spans="1:9" ht="33.75" thickBot="1">
      <c r="A8" s="6"/>
      <c r="B8" s="25"/>
      <c r="C8" s="15" t="s">
        <v>12</v>
      </c>
      <c r="D8" s="16">
        <v>24</v>
      </c>
      <c r="E8" s="7">
        <v>0</v>
      </c>
      <c r="F8" s="7">
        <f t="shared" si="0"/>
        <v>0</v>
      </c>
      <c r="G8" s="7">
        <v>0</v>
      </c>
      <c r="H8" s="7">
        <f t="shared" si="1"/>
        <v>0</v>
      </c>
      <c r="I8" s="10">
        <f t="shared" si="2"/>
        <v>0</v>
      </c>
    </row>
    <row r="9" spans="1:9" ht="33.75" thickBot="1">
      <c r="A9" s="6"/>
      <c r="B9" s="26"/>
      <c r="C9" s="15" t="s">
        <v>13</v>
      </c>
      <c r="D9" s="16">
        <v>1</v>
      </c>
      <c r="E9" s="7">
        <v>0</v>
      </c>
      <c r="F9" s="7">
        <f t="shared" si="0"/>
        <v>0</v>
      </c>
      <c r="G9" s="7">
        <v>0</v>
      </c>
      <c r="H9" s="7">
        <f t="shared" si="1"/>
        <v>0</v>
      </c>
      <c r="I9" s="10">
        <f t="shared" si="2"/>
        <v>0</v>
      </c>
    </row>
    <row r="10" spans="1:9" ht="44.25" customHeight="1" thickBot="1">
      <c r="A10" s="19" t="s">
        <v>18</v>
      </c>
      <c r="B10" s="20"/>
      <c r="C10" s="21"/>
      <c r="D10" s="12"/>
      <c r="E10" s="9" t="e">
        <f>SUM(#REF!)</f>
        <v>#REF!</v>
      </c>
      <c r="F10" s="9" t="e">
        <f>SUM(#REF!)</f>
        <v>#REF!</v>
      </c>
      <c r="G10" s="9" t="e">
        <f>SUM(#REF!)</f>
        <v>#REF!</v>
      </c>
      <c r="H10" s="9" t="e">
        <f>SUM(#REF!)</f>
        <v>#REF!</v>
      </c>
      <c r="I10" s="10">
        <f>SUM(I2:I9)</f>
        <v>0</v>
      </c>
    </row>
    <row r="11" spans="1:9" ht="33.75" thickBot="1">
      <c r="A11" s="6"/>
      <c r="B11" s="24" t="s">
        <v>4</v>
      </c>
      <c r="C11" s="13" t="s">
        <v>6</v>
      </c>
      <c r="D11" s="14">
        <v>1</v>
      </c>
      <c r="E11" s="7">
        <v>0</v>
      </c>
      <c r="F11" s="7">
        <f>D11*E11</f>
        <v>0</v>
      </c>
      <c r="G11" s="7">
        <v>0</v>
      </c>
      <c r="H11" s="7">
        <f>G11*D11</f>
        <v>0</v>
      </c>
      <c r="I11" s="10">
        <f>F11+H11</f>
        <v>0</v>
      </c>
    </row>
    <row r="12" spans="1:9" ht="33.75" thickBot="1">
      <c r="A12" s="6"/>
      <c r="B12" s="27"/>
      <c r="C12" s="15" t="s">
        <v>7</v>
      </c>
      <c r="D12" s="16">
        <v>30</v>
      </c>
      <c r="E12" s="7">
        <v>0</v>
      </c>
      <c r="F12" s="7">
        <f t="shared" ref="F12:F18" si="3">D12*E12</f>
        <v>0</v>
      </c>
      <c r="G12" s="7">
        <v>0</v>
      </c>
      <c r="H12" s="7">
        <f t="shared" ref="H12:H18" si="4">G12*D12</f>
        <v>0</v>
      </c>
      <c r="I12" s="10">
        <f t="shared" ref="I12:I18" si="5">F12+H12</f>
        <v>0</v>
      </c>
    </row>
    <row r="13" spans="1:9" ht="33.75" thickBot="1">
      <c r="A13" s="6"/>
      <c r="B13" s="27"/>
      <c r="C13" s="15" t="s">
        <v>8</v>
      </c>
      <c r="D13" s="16">
        <v>30</v>
      </c>
      <c r="E13" s="7">
        <v>0</v>
      </c>
      <c r="F13" s="7">
        <f t="shared" si="3"/>
        <v>0</v>
      </c>
      <c r="G13" s="7">
        <v>0</v>
      </c>
      <c r="H13" s="7">
        <f t="shared" si="4"/>
        <v>0</v>
      </c>
      <c r="I13" s="10">
        <f t="shared" si="5"/>
        <v>0</v>
      </c>
    </row>
    <row r="14" spans="1:9" ht="50.25" thickBot="1">
      <c r="A14" s="6"/>
      <c r="B14" s="27"/>
      <c r="C14" s="15" t="s">
        <v>9</v>
      </c>
      <c r="D14" s="16">
        <v>30</v>
      </c>
      <c r="E14" s="7">
        <v>0</v>
      </c>
      <c r="F14" s="7">
        <f t="shared" si="3"/>
        <v>0</v>
      </c>
      <c r="G14" s="7">
        <v>0</v>
      </c>
      <c r="H14" s="7">
        <f t="shared" si="4"/>
        <v>0</v>
      </c>
      <c r="I14" s="10">
        <f t="shared" si="5"/>
        <v>0</v>
      </c>
    </row>
    <row r="15" spans="1:9" ht="50.25" thickBot="1">
      <c r="A15" s="6"/>
      <c r="B15" s="27"/>
      <c r="C15" s="15" t="s">
        <v>10</v>
      </c>
      <c r="D15" s="16">
        <v>30</v>
      </c>
      <c r="E15" s="7">
        <v>0</v>
      </c>
      <c r="F15" s="7">
        <f t="shared" si="3"/>
        <v>0</v>
      </c>
      <c r="G15" s="7">
        <v>0</v>
      </c>
      <c r="H15" s="7">
        <f t="shared" si="4"/>
        <v>0</v>
      </c>
      <c r="I15" s="10">
        <f t="shared" si="5"/>
        <v>0</v>
      </c>
    </row>
    <row r="16" spans="1:9" ht="50.25" thickBot="1">
      <c r="A16" s="6"/>
      <c r="B16" s="27"/>
      <c r="C16" s="15" t="s">
        <v>11</v>
      </c>
      <c r="D16" s="16">
        <v>1</v>
      </c>
      <c r="E16" s="7">
        <v>0</v>
      </c>
      <c r="F16" s="7">
        <f t="shared" si="3"/>
        <v>0</v>
      </c>
      <c r="G16" s="7">
        <v>0</v>
      </c>
      <c r="H16" s="7">
        <f t="shared" si="4"/>
        <v>0</v>
      </c>
      <c r="I16" s="10">
        <f t="shared" si="5"/>
        <v>0</v>
      </c>
    </row>
    <row r="17" spans="1:9" ht="33.75" thickBot="1">
      <c r="A17" s="6"/>
      <c r="B17" s="27"/>
      <c r="C17" s="15" t="s">
        <v>12</v>
      </c>
      <c r="D17" s="16">
        <v>30</v>
      </c>
      <c r="E17" s="7">
        <v>0</v>
      </c>
      <c r="F17" s="7">
        <f t="shared" si="3"/>
        <v>0</v>
      </c>
      <c r="G17" s="7">
        <v>0</v>
      </c>
      <c r="H17" s="7">
        <f t="shared" si="4"/>
        <v>0</v>
      </c>
      <c r="I17" s="10">
        <f t="shared" si="5"/>
        <v>0</v>
      </c>
    </row>
    <row r="18" spans="1:9" ht="33.75" thickBot="1">
      <c r="A18" s="6"/>
      <c r="B18" s="28"/>
      <c r="C18" s="15" t="s">
        <v>13</v>
      </c>
      <c r="D18" s="16">
        <v>1</v>
      </c>
      <c r="E18" s="7">
        <v>0</v>
      </c>
      <c r="F18" s="7">
        <f t="shared" si="3"/>
        <v>0</v>
      </c>
      <c r="G18" s="7">
        <v>0</v>
      </c>
      <c r="H18" s="7">
        <f t="shared" si="4"/>
        <v>0</v>
      </c>
      <c r="I18" s="10">
        <f t="shared" si="5"/>
        <v>0</v>
      </c>
    </row>
    <row r="19" spans="1:9" ht="42.75" customHeight="1" thickBot="1">
      <c r="A19" s="19" t="s">
        <v>17</v>
      </c>
      <c r="B19" s="20"/>
      <c r="C19" s="21"/>
      <c r="D19" s="12"/>
      <c r="E19" s="9">
        <f t="shared" ref="E19:H19" si="6">SUM(E2:E9)</f>
        <v>0</v>
      </c>
      <c r="F19" s="9">
        <f t="shared" si="6"/>
        <v>0</v>
      </c>
      <c r="G19" s="9">
        <f t="shared" si="6"/>
        <v>0</v>
      </c>
      <c r="H19" s="9">
        <f t="shared" si="6"/>
        <v>0</v>
      </c>
      <c r="I19" s="10">
        <f>SUM(I11:I18)</f>
        <v>0</v>
      </c>
    </row>
    <row r="20" spans="1:9" ht="33.75" thickBot="1">
      <c r="A20" s="6"/>
      <c r="B20" s="24" t="s">
        <v>14</v>
      </c>
      <c r="C20" s="13" t="s">
        <v>6</v>
      </c>
      <c r="D20" s="14">
        <v>1</v>
      </c>
      <c r="E20" s="7">
        <v>0</v>
      </c>
      <c r="F20" s="7">
        <f>D20*E20</f>
        <v>0</v>
      </c>
      <c r="G20" s="7">
        <v>0</v>
      </c>
      <c r="H20" s="7">
        <f>G20*D20</f>
        <v>0</v>
      </c>
      <c r="I20" s="10">
        <f>F20+H20</f>
        <v>0</v>
      </c>
    </row>
    <row r="21" spans="1:9" ht="33.75" thickBot="1">
      <c r="A21" s="6"/>
      <c r="B21" s="25"/>
      <c r="C21" s="15" t="s">
        <v>7</v>
      </c>
      <c r="D21" s="16">
        <v>30</v>
      </c>
      <c r="E21" s="7">
        <v>0</v>
      </c>
      <c r="F21" s="7">
        <f t="shared" ref="F21:F27" si="7">D21*E21</f>
        <v>0</v>
      </c>
      <c r="G21" s="7">
        <v>0</v>
      </c>
      <c r="H21" s="7">
        <f t="shared" ref="H21:H27" si="8">G21*D21</f>
        <v>0</v>
      </c>
      <c r="I21" s="10">
        <f t="shared" ref="I21:I27" si="9">F21+H21</f>
        <v>0</v>
      </c>
    </row>
    <row r="22" spans="1:9" ht="33.75" thickBot="1">
      <c r="A22" s="6"/>
      <c r="B22" s="25"/>
      <c r="C22" s="15" t="s">
        <v>8</v>
      </c>
      <c r="D22" s="16">
        <v>30</v>
      </c>
      <c r="E22" s="7">
        <v>0</v>
      </c>
      <c r="F22" s="7">
        <f t="shared" si="7"/>
        <v>0</v>
      </c>
      <c r="G22" s="7">
        <v>0</v>
      </c>
      <c r="H22" s="7">
        <f t="shared" si="8"/>
        <v>0</v>
      </c>
      <c r="I22" s="10">
        <f t="shared" si="9"/>
        <v>0</v>
      </c>
    </row>
    <row r="23" spans="1:9" ht="50.25" thickBot="1">
      <c r="A23" s="6"/>
      <c r="B23" s="25"/>
      <c r="C23" s="15" t="s">
        <v>9</v>
      </c>
      <c r="D23" s="16">
        <v>30</v>
      </c>
      <c r="E23" s="7">
        <v>0</v>
      </c>
      <c r="F23" s="7">
        <f t="shared" si="7"/>
        <v>0</v>
      </c>
      <c r="G23" s="7">
        <v>0</v>
      </c>
      <c r="H23" s="7">
        <f t="shared" si="8"/>
        <v>0</v>
      </c>
      <c r="I23" s="10">
        <f t="shared" si="9"/>
        <v>0</v>
      </c>
    </row>
    <row r="24" spans="1:9" ht="50.25" thickBot="1">
      <c r="A24" s="6"/>
      <c r="B24" s="25"/>
      <c r="C24" s="15" t="s">
        <v>10</v>
      </c>
      <c r="D24" s="16">
        <v>30</v>
      </c>
      <c r="E24" s="7">
        <v>0</v>
      </c>
      <c r="F24" s="7">
        <f t="shared" si="7"/>
        <v>0</v>
      </c>
      <c r="G24" s="7">
        <v>0</v>
      </c>
      <c r="H24" s="7">
        <f t="shared" si="8"/>
        <v>0</v>
      </c>
      <c r="I24" s="10">
        <f t="shared" si="9"/>
        <v>0</v>
      </c>
    </row>
    <row r="25" spans="1:9" ht="50.25" thickBot="1">
      <c r="A25" s="6"/>
      <c r="B25" s="25"/>
      <c r="C25" s="15" t="s">
        <v>11</v>
      </c>
      <c r="D25" s="16">
        <v>1</v>
      </c>
      <c r="E25" s="7">
        <v>0</v>
      </c>
      <c r="F25" s="7">
        <f t="shared" si="7"/>
        <v>0</v>
      </c>
      <c r="G25" s="7">
        <v>0</v>
      </c>
      <c r="H25" s="7">
        <f t="shared" si="8"/>
        <v>0</v>
      </c>
      <c r="I25" s="10">
        <f t="shared" si="9"/>
        <v>0</v>
      </c>
    </row>
    <row r="26" spans="1:9" ht="33.75" thickBot="1">
      <c r="A26" s="6"/>
      <c r="B26" s="25"/>
      <c r="C26" s="15" t="s">
        <v>12</v>
      </c>
      <c r="D26" s="16">
        <v>30</v>
      </c>
      <c r="E26" s="7">
        <v>0</v>
      </c>
      <c r="F26" s="7">
        <f t="shared" si="7"/>
        <v>0</v>
      </c>
      <c r="G26" s="7">
        <v>0</v>
      </c>
      <c r="H26" s="7">
        <f t="shared" si="8"/>
        <v>0</v>
      </c>
      <c r="I26" s="10">
        <f t="shared" si="9"/>
        <v>0</v>
      </c>
    </row>
    <row r="27" spans="1:9" ht="33.75" thickBot="1">
      <c r="A27" s="6"/>
      <c r="B27" s="26"/>
      <c r="C27" s="15" t="s">
        <v>13</v>
      </c>
      <c r="D27" s="16">
        <v>1</v>
      </c>
      <c r="E27" s="7">
        <v>0</v>
      </c>
      <c r="F27" s="7">
        <f t="shared" si="7"/>
        <v>0</v>
      </c>
      <c r="G27" s="7">
        <v>0</v>
      </c>
      <c r="H27" s="7">
        <f t="shared" si="8"/>
        <v>0</v>
      </c>
      <c r="I27" s="10">
        <f t="shared" si="9"/>
        <v>0</v>
      </c>
    </row>
    <row r="28" spans="1:9" ht="38.25" customHeight="1">
      <c r="A28" s="19" t="s">
        <v>16</v>
      </c>
      <c r="B28" s="20"/>
      <c r="C28" s="21"/>
      <c r="D28" s="12"/>
      <c r="E28" s="9" t="e">
        <f>SUM(#REF!)</f>
        <v>#REF!</v>
      </c>
      <c r="F28" s="9" t="e">
        <f>SUM(#REF!)</f>
        <v>#REF!</v>
      </c>
      <c r="G28" s="9" t="e">
        <f>SUM(#REF!)</f>
        <v>#REF!</v>
      </c>
      <c r="H28" s="9" t="e">
        <f>SUM(#REF!)</f>
        <v>#REF!</v>
      </c>
      <c r="I28" s="11">
        <f>SUM(I20:I27)</f>
        <v>0</v>
      </c>
    </row>
    <row r="29" spans="1:9" ht="30" customHeight="1">
      <c r="A29" s="19" t="s">
        <v>15</v>
      </c>
      <c r="B29" s="20"/>
      <c r="C29" s="21"/>
      <c r="D29" s="12"/>
      <c r="E29" s="9" t="e">
        <f>SUM(#REF!)</f>
        <v>#REF!</v>
      </c>
      <c r="F29" s="9" t="e">
        <f>SUM(#REF!)</f>
        <v>#REF!</v>
      </c>
      <c r="G29" s="9" t="e">
        <f>SUM(#REF!)</f>
        <v>#REF!</v>
      </c>
      <c r="H29" s="9" t="e">
        <f>SUM(#REF!)</f>
        <v>#REF!</v>
      </c>
      <c r="I29" s="8">
        <f>I28+I19+I10</f>
        <v>0</v>
      </c>
    </row>
    <row r="30" spans="1:9" ht="30" customHeight="1">
      <c r="A30" s="22" t="s">
        <v>20</v>
      </c>
      <c r="B30" s="23"/>
      <c r="C30" s="23"/>
      <c r="D30" s="23"/>
      <c r="E30" s="23"/>
      <c r="F30" s="23"/>
      <c r="G30" s="23"/>
      <c r="H30" s="23"/>
      <c r="I30" s="7">
        <v>0</v>
      </c>
    </row>
    <row r="31" spans="1:9" ht="30" customHeight="1">
      <c r="A31" s="22" t="s">
        <v>21</v>
      </c>
      <c r="B31" s="23"/>
      <c r="C31" s="23"/>
      <c r="D31" s="23"/>
      <c r="E31" s="23"/>
      <c r="F31" s="23"/>
      <c r="G31" s="23"/>
      <c r="H31" s="23"/>
      <c r="I31" s="7">
        <v>0</v>
      </c>
    </row>
    <row r="32" spans="1:9" ht="30" customHeight="1">
      <c r="A32" s="22" t="s">
        <v>22</v>
      </c>
      <c r="B32" s="23"/>
      <c r="C32" s="23"/>
      <c r="D32" s="23"/>
      <c r="E32" s="23"/>
      <c r="F32" s="23"/>
      <c r="G32" s="23"/>
      <c r="H32" s="23"/>
      <c r="I32" s="7">
        <v>0</v>
      </c>
    </row>
    <row r="33" spans="1:9" ht="30" customHeight="1">
      <c r="A33" s="22" t="s">
        <v>23</v>
      </c>
      <c r="B33" s="23"/>
      <c r="C33" s="23"/>
      <c r="D33" s="23"/>
      <c r="E33" s="23"/>
      <c r="F33" s="23"/>
      <c r="G33" s="23"/>
      <c r="H33" s="23"/>
      <c r="I33" s="8">
        <f>I29+I30+I31+I32</f>
        <v>0</v>
      </c>
    </row>
    <row r="34" spans="1:9" ht="94.5" customHeight="1">
      <c r="A34" s="18" t="s">
        <v>29</v>
      </c>
      <c r="B34" s="18"/>
      <c r="C34" s="18"/>
      <c r="D34" s="18"/>
      <c r="E34" s="18"/>
      <c r="F34" s="18"/>
      <c r="G34" s="18"/>
      <c r="H34" s="18"/>
    </row>
    <row r="35" spans="1:9">
      <c r="A35" s="17" t="s">
        <v>3</v>
      </c>
      <c r="B35" s="17"/>
      <c r="C35" s="17"/>
      <c r="D35" s="1"/>
      <c r="F35" t="s">
        <v>30</v>
      </c>
    </row>
    <row r="36" spans="1:9">
      <c r="A36" s="2"/>
      <c r="B36" s="2"/>
      <c r="C36" s="2"/>
      <c r="D36" s="1"/>
      <c r="E36" s="1"/>
      <c r="F36" s="1"/>
      <c r="G36" s="1"/>
      <c r="H36" s="1"/>
    </row>
  </sheetData>
  <mergeCells count="13">
    <mergeCell ref="A35:C35"/>
    <mergeCell ref="A34:H34"/>
    <mergeCell ref="B2:B9"/>
    <mergeCell ref="B11:B18"/>
    <mergeCell ref="A10:C10"/>
    <mergeCell ref="B20:B27"/>
    <mergeCell ref="A28:C28"/>
    <mergeCell ref="A19:C19"/>
    <mergeCell ref="A29:C29"/>
    <mergeCell ref="A30:H30"/>
    <mergeCell ref="A31:H31"/>
    <mergeCell ref="A32:H32"/>
    <mergeCell ref="A33:H33"/>
  </mergeCells>
  <printOptions horizontalCentered="1" verticalCentered="1"/>
  <pageMargins left="0.19685039370078741" right="3.937007874015748E-2" top="7.874015748031496E-2" bottom="0.27559055118110237" header="3.937007874015748E-2" footer="0.15748031496062992"/>
  <pageSetup paperSize="9" fitToHeight="0" orientation="landscape" horizontalDpi="4294967292" verticalDpi="4294967292" r:id="rId1"/>
  <headerFooter>
    <oddHeader>&amp;LAllegato 5&amp;CProcedura negoziata senza bando per MANUTENZIONE SW  E HW necessario EMMA CUR NUE 112 LOMBARDIA</oddHeader>
    <oddFooter>&amp;Rpag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Marro</dc:creator>
  <cp:lastModifiedBy>e.zucchinali</cp:lastModifiedBy>
  <cp:lastPrinted>2017-11-08T08:59:59Z</cp:lastPrinted>
  <dcterms:created xsi:type="dcterms:W3CDTF">2014-07-07T08:54:30Z</dcterms:created>
  <dcterms:modified xsi:type="dcterms:W3CDTF">2017-11-08T09:00:03Z</dcterms:modified>
</cp:coreProperties>
</file>